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media/image7.wmf" ContentType="image/x-wmf"/>
  <Override PartName="/xl/media/image8.wmf" ContentType="image/x-wmf"/>
  <Override PartName="/xl/media/image9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  <externalReference r:id="rId6"/>
  </externalReferences>
  <definedNames>
    <definedName function="false" hidden="false" localSheetId="0" name="_xlnm.Print_Area" vbProcedure="false">Обоснование!$A$1:$AD$43</definedName>
    <definedName function="false" hidden="false" name="ДА_НЕТ" vbProcedure="false">[1]Прочее!$A$2:$A$3</definedName>
    <definedName function="false" hidden="false" name="длолдо" vbProcedure="false">[2]ОКЕИ!$A$3:$A$116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[3]Прочее!$A$2:$A$3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[4]Справочник!$C$2:$C$13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<sst xmlns="http://schemas.openxmlformats.org/spreadsheetml/2006/main" count="82" uniqueCount="78">
  <si>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</si>
  <si>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</si>
  <si>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</si>
  <si>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</si>
  <si>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</si>
  <si>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</si>
  <si>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</si>
  <si>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</si>
  <si>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</si>
  <si>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</si>
  <si>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Инженерно-геодезические изыскания</t>
  </si>
  <si>
    <t xml:space="preserve">Место поставки, выполнения работ или оказания услуг</t>
  </si>
  <si>
    <t xml:space="preserve">г.о. 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</si>
  <si>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</si>
  <si>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С учетом транспортных затрат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</si>
  <si>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</si>
  <si>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</si>
  <si>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</si>
  <si>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</si>
  <si>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</si>
  <si>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</si>
  <si>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</si>
  <si>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</si>
  <si>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</si>
  <si>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</si>
  <si>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</si>
  <si>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</si>
  <si>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</si>
  <si>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</si>
  <si>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</si>
  <si>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</si>
  <si>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</si>
  <si>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</si>
  <si>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</si>
  <si>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</si>
  <si>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</si>
  <si>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</si>
  <si>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</si>
  <si>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</si>
  <si>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</si>
  <si>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</si>
  <si>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</si>
  <si>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</si>
  <si>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</si>
  <si>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</si>
  <si>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</si>
  <si>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</si>
  <si>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</si>
  <si>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</si>
  <si>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</si>
  <si>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</si>
  <si>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</si>
  <si>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</si>
  <si>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</si>
  <si>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</si>
  <si>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</si>
  <si>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</si>
  <si>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</si>
  <si>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</si>
  <si>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</si>
  <si>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</si>
  <si>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</si>
  <si>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</si>
  <si>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</si>
  <si>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</si>
  <si>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Исполнительная геодезическая съемка вновь построенных инженерных сетей до 100м.п.</t>
  </si>
  <si>
    <t xml:space="preserve">Общая НМЦ договора установлена Заказчиком</t>
  </si>
  <si>
    <t xml:space="preserve">НМЦ (сумма заключаемого Договора) в размере 2 000 000,00 руб. без НДС определена на основе прогнозных потребностей и бюджетных ограничений.</t>
  </si>
  <si>
    <t xml:space="preserve">Исполнитель:</t>
  </si>
  <si>
    <t xml:space="preserve">Ведущий инженер ПКС</t>
  </si>
  <si>
    <t xml:space="preserve">Фролов Е.В.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</si>
  <si>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</si>
  <si>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</si>
  <si>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</si>
  <si>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</si>
  <si>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</si>
  <si>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Р.Э,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</si>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</sst>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"/>
    <numFmt numFmtId="166" formatCode="#,##0"/>
    <numFmt numFmtId="167" formatCode="#,##0.00"/>
    <numFmt numFmtId="168" formatCode="dd/mm/yy;@"/>
    <numFmt numFmtId="169" formatCode="_-* #,##0.00_р_._-;\-* #,##0.00_р_._-;_-* \-??_р_._-;_-@_-"/>
    <numFmt numFmtId="170" formatCode="#,##0.00_ ;\-#,##0.00\ "/>
    <numFmt numFmtId="171" formatCode="0"/>
    <numFmt numFmtId="172" formatCode="@"/>
    <numFmt numFmtId="173" formatCode="dd/mm/yyyy"/>
  </numFmts>
  <fonts count="2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2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72" fontId="1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7.wmf"/><Relationship Id="rId2" Type="http://schemas.openxmlformats.org/officeDocument/2006/relationships/image" Target="../media/image8.wmf"/><Relationship Id="rId3" Type="http://schemas.openxmlformats.org/officeDocument/2006/relationships/image" Target="../media/image9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69840</xdr:colOff>
      <xdr:row>17</xdr:row>
      <xdr:rowOff>435600</xdr:rowOff>
    </xdr:from>
    <xdr:to>
      <xdr:col>29</xdr:col>
      <xdr:colOff>1080</xdr:colOff>
      <xdr:row>17</xdr:row>
      <xdr:rowOff>435960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7751240" y="5628960"/>
          <a:ext cx="83880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41</xdr:col>
      <xdr:colOff>223560</xdr:colOff>
      <xdr:row>20</xdr:row>
      <xdr:rowOff>9720</xdr:rowOff>
    </xdr:from>
    <xdr:to>
      <xdr:col>42</xdr:col>
      <xdr:colOff>436680</xdr:colOff>
      <xdr:row>20</xdr:row>
      <xdr:rowOff>10080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26700480" y="6245280"/>
          <a:ext cx="83844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41</xdr:col>
      <xdr:colOff>223560</xdr:colOff>
      <xdr:row>20</xdr:row>
      <xdr:rowOff>9720</xdr:rowOff>
    </xdr:from>
    <xdr:to>
      <xdr:col>42</xdr:col>
      <xdr:colOff>436680</xdr:colOff>
      <xdr:row>20</xdr:row>
      <xdr:rowOff>10080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700480" y="6245280"/>
          <a:ext cx="83844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Documents%20and%20Settings/dipe7/&#1052;&#1086;&#1080;%20&#1076;&#1086;&#1082;&#1091;&#1084;&#1077;&#1085;&#1090;&#1099;/&#1085;&#1072;%202014-2015%20&#1087;&#1086;%20&#1048;&#1055;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AD41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70" zoomScalePageLayoutView="80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AA29" activeCellId="0" sqref="AA29"/>
    </sheetView>
  </sheetViews>
  <sheetFormatPr defaultColWidth="8.875" defaultRowHeight="12.7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10"/>
    <col collapsed="false" customWidth="true" hidden="false" outlineLevel="0" max="3" min="3" style="1" width="38.57"/>
    <col collapsed="false" customWidth="true" hidden="false" outlineLevel="0" max="4" min="4" style="1" width="8.29"/>
    <col collapsed="false" customWidth="true" hidden="false" outlineLevel="0" max="5" min="5" style="1" width="9.59"/>
    <col collapsed="false" customWidth="true" hidden="false" outlineLevel="0" max="8" min="6" style="1" width="10.85"/>
    <col collapsed="false" customWidth="true" hidden="false" outlineLevel="0" max="9" min="9" style="1" width="14.93"/>
    <col collapsed="false" customWidth="true" hidden="false" outlineLevel="0" max="10" min="10" style="1" width="14.43"/>
    <col collapsed="false" customWidth="true" hidden="false" outlineLevel="0" max="11" min="11" style="1" width="27.58"/>
    <col collapsed="false" customWidth="true" hidden="false" outlineLevel="0" max="16" min="12" style="1" width="12.71"/>
    <col collapsed="false" customWidth="true" hidden="true" outlineLevel="0" max="17" min="17" style="1" width="6.08"/>
    <col collapsed="false" customWidth="true" hidden="true" outlineLevel="0" max="26" min="18" style="1" width="12.71"/>
    <col collapsed="false" customWidth="true" hidden="false" outlineLevel="0" max="27" min="27" style="1" width="14.69"/>
    <col collapsed="false" customWidth="true" hidden="false" outlineLevel="0" max="28" min="28" style="1" width="11.99"/>
    <col collapsed="false" customWidth="true" hidden="false" outlineLevel="0" max="29" min="29" style="1" width="12.86"/>
    <col collapsed="false" customWidth="true" hidden="false" outlineLevel="0" max="30" min="30" style="1" width="14.28"/>
    <col collapsed="false" customWidth="false" hidden="false" outlineLevel="0" max="1024" min="31" style="1" width="8.86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A5" s="4"/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4"/>
      <c r="AC5" s="4"/>
      <c r="AD5" s="4"/>
    </row>
    <row r="6" s="9" customFormat="true" ht="19.5" hidden="false" customHeight="true" outlineLevel="0" collapsed="false">
      <c r="A6" s="7"/>
      <c r="B6" s="7"/>
      <c r="C6" s="8" t="s">
        <v>4</v>
      </c>
      <c r="D6" s="8" t="s">
        <v>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7"/>
    </row>
    <row r="7" s="9" customFormat="true" ht="19.5" hidden="false" customHeight="true" outlineLevel="0" collapsed="false">
      <c r="A7" s="7"/>
      <c r="B7" s="7"/>
      <c r="C7" s="8" t="s">
        <v>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7"/>
    </row>
    <row r="8" s="9" customFormat="true" ht="19.5" hidden="false" customHeight="true" outlineLevel="0" collapsed="false">
      <c r="A8" s="7"/>
      <c r="B8" s="7"/>
      <c r="C8" s="8" t="s">
        <v>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7"/>
    </row>
    <row r="9" s="9" customFormat="true" ht="19.5" hidden="false" customHeight="true" outlineLevel="0" collapsed="false">
      <c r="A9" s="7"/>
      <c r="B9" s="7"/>
      <c r="C9" s="8" t="s">
        <v>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7"/>
    </row>
    <row r="10" s="9" customFormat="true" ht="19.5" hidden="false" customHeight="true" outlineLevel="0" collapsed="false">
      <c r="A10" s="7"/>
      <c r="B10" s="7"/>
      <c r="C10" s="8" t="s">
        <v>9</v>
      </c>
      <c r="D10" s="10" t="s">
        <v>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7"/>
    </row>
    <row r="11" s="9" customFormat="true" ht="32.6" hidden="false" customHeight="true" outlineLevel="0" collapsed="false">
      <c r="A11" s="7"/>
      <c r="B11" s="7"/>
      <c r="C11" s="8" t="s">
        <v>11</v>
      </c>
      <c r="D11" s="8" t="s">
        <v>12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7"/>
    </row>
    <row r="12" s="9" customFormat="true" ht="60.6" hidden="false" customHeight="true" outlineLevel="0" collapsed="false">
      <c r="A12" s="7"/>
      <c r="B12" s="7"/>
      <c r="C12" s="8" t="s">
        <v>13</v>
      </c>
      <c r="D12" s="8" t="s">
        <v>14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7"/>
    </row>
    <row r="13" customFormat="false" ht="16.5" hidden="false" customHeight="true" outlineLevel="0" collapsed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customFormat="false" ht="25.5" hidden="false" customHeight="true" outlineLevel="0" collapsed="false">
      <c r="A14" s="11" t="s">
        <v>15</v>
      </c>
      <c r="B14" s="11" t="s">
        <v>16</v>
      </c>
      <c r="C14" s="11" t="s">
        <v>17</v>
      </c>
      <c r="D14" s="11" t="s">
        <v>18</v>
      </c>
      <c r="E14" s="11" t="s">
        <v>19</v>
      </c>
      <c r="F14" s="11" t="s">
        <v>20</v>
      </c>
      <c r="G14" s="11"/>
      <c r="H14" s="11"/>
      <c r="I14" s="11"/>
      <c r="J14" s="11" t="s">
        <v>21</v>
      </c>
      <c r="K14" s="11" t="s">
        <v>22</v>
      </c>
      <c r="L14" s="12" t="s">
        <v>23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3" t="s">
        <v>24</v>
      </c>
      <c r="AB14" s="14" t="s">
        <v>25</v>
      </c>
      <c r="AC14" s="15" t="s">
        <v>26</v>
      </c>
      <c r="AD14" s="16" t="s">
        <v>27</v>
      </c>
    </row>
    <row r="15" customFormat="false" ht="28.5" hidden="false" customHeight="true" outlineLevel="0" collapsed="false">
      <c r="A15" s="11"/>
      <c r="B15" s="11"/>
      <c r="C15" s="11"/>
      <c r="D15" s="11"/>
      <c r="E15" s="11"/>
      <c r="F15" s="11" t="s">
        <v>28</v>
      </c>
      <c r="G15" s="11" t="s">
        <v>29</v>
      </c>
      <c r="H15" s="11" t="s">
        <v>30</v>
      </c>
      <c r="I15" s="11" t="s">
        <v>31</v>
      </c>
      <c r="J15" s="11"/>
      <c r="K15" s="11"/>
      <c r="L15" s="17" t="s">
        <v>32</v>
      </c>
      <c r="M15" s="17"/>
      <c r="N15" s="17"/>
      <c r="O15" s="17"/>
      <c r="P15" s="17"/>
      <c r="Q15" s="17" t="s">
        <v>33</v>
      </c>
      <c r="R15" s="17"/>
      <c r="S15" s="17"/>
      <c r="T15" s="17"/>
      <c r="U15" s="17"/>
      <c r="V15" s="11" t="s">
        <v>34</v>
      </c>
      <c r="W15" s="11"/>
      <c r="X15" s="11"/>
      <c r="Y15" s="11"/>
      <c r="Z15" s="11"/>
      <c r="AA15" s="13"/>
      <c r="AB15" s="14"/>
      <c r="AC15" s="14"/>
      <c r="AD15" s="16"/>
    </row>
    <row r="16" customFormat="false" ht="52.5" hidden="false" customHeight="true" outlineLevel="0" collapsed="false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 t="s">
        <v>35</v>
      </c>
      <c r="M16" s="11" t="s">
        <v>36</v>
      </c>
      <c r="N16" s="11" t="s">
        <v>37</v>
      </c>
      <c r="O16" s="11" t="s">
        <v>38</v>
      </c>
      <c r="P16" s="11" t="s">
        <v>39</v>
      </c>
      <c r="Q16" s="11" t="s">
        <v>40</v>
      </c>
      <c r="R16" s="11" t="s">
        <v>41</v>
      </c>
      <c r="S16" s="11" t="s">
        <v>42</v>
      </c>
      <c r="T16" s="11" t="s">
        <v>43</v>
      </c>
      <c r="U16" s="11" t="s">
        <v>44</v>
      </c>
      <c r="V16" s="11" t="s">
        <v>45</v>
      </c>
      <c r="W16" s="11" t="s">
        <v>46</v>
      </c>
      <c r="X16" s="11" t="s">
        <v>47</v>
      </c>
      <c r="Y16" s="11" t="s">
        <v>48</v>
      </c>
      <c r="Z16" s="11" t="s">
        <v>49</v>
      </c>
      <c r="AA16" s="13"/>
      <c r="AB16" s="14"/>
      <c r="AC16" s="14"/>
      <c r="AD16" s="16"/>
    </row>
    <row r="17" s="22" customFormat="true" ht="15.75" hidden="false" customHeight="true" outlineLevel="0" collapsed="false">
      <c r="A17" s="18" t="n">
        <v>1</v>
      </c>
      <c r="B17" s="19" t="n">
        <v>2</v>
      </c>
      <c r="C17" s="20" t="n">
        <v>3</v>
      </c>
      <c r="D17" s="19" t="n">
        <v>4</v>
      </c>
      <c r="E17" s="19" t="n">
        <v>5</v>
      </c>
      <c r="F17" s="19" t="n">
        <v>6</v>
      </c>
      <c r="G17" s="19" t="n">
        <v>7</v>
      </c>
      <c r="H17" s="19" t="n">
        <v>8</v>
      </c>
      <c r="I17" s="19" t="n">
        <v>9</v>
      </c>
      <c r="J17" s="19" t="n">
        <v>10</v>
      </c>
      <c r="K17" s="19" t="n">
        <v>11</v>
      </c>
      <c r="L17" s="18" t="s">
        <v>50</v>
      </c>
      <c r="M17" s="18" t="s">
        <v>51</v>
      </c>
      <c r="N17" s="18" t="s">
        <v>52</v>
      </c>
      <c r="O17" s="18" t="s">
        <v>53</v>
      </c>
      <c r="P17" s="18" t="s">
        <v>54</v>
      </c>
      <c r="Q17" s="18" t="s">
        <v>55</v>
      </c>
      <c r="R17" s="18" t="s">
        <v>56</v>
      </c>
      <c r="S17" s="18" t="s">
        <v>57</v>
      </c>
      <c r="T17" s="18" t="s">
        <v>58</v>
      </c>
      <c r="U17" s="18" t="s">
        <v>59</v>
      </c>
      <c r="V17" s="18" t="s">
        <v>60</v>
      </c>
      <c r="W17" s="18" t="s">
        <v>61</v>
      </c>
      <c r="X17" s="18" t="s">
        <v>62</v>
      </c>
      <c r="Y17" s="18" t="s">
        <v>63</v>
      </c>
      <c r="Z17" s="18" t="s">
        <v>64</v>
      </c>
      <c r="AA17" s="21" t="n">
        <v>13</v>
      </c>
      <c r="AB17" s="21" t="n">
        <v>14</v>
      </c>
      <c r="AC17" s="21" t="n">
        <v>15</v>
      </c>
      <c r="AD17" s="21" t="n">
        <v>16</v>
      </c>
    </row>
    <row r="18" customFormat="false" ht="34.5" hidden="false" customHeight="true" outlineLevel="0" collapsed="false">
      <c r="A18" s="23" t="n">
        <v>1</v>
      </c>
      <c r="B18" s="24"/>
      <c r="C18" s="25" t="s">
        <v>10</v>
      </c>
      <c r="D18" s="26"/>
      <c r="E18" s="27" t="n">
        <v>1</v>
      </c>
      <c r="F18" s="28"/>
      <c r="G18" s="29"/>
      <c r="H18" s="30"/>
      <c r="I18" s="30"/>
      <c r="J18" s="31"/>
      <c r="K18" s="29"/>
      <c r="L18" s="32" t="n">
        <v>11583.33</v>
      </c>
      <c r="M18" s="32" t="n">
        <v>9300</v>
      </c>
      <c r="N18" s="32" t="n">
        <v>10833.33</v>
      </c>
      <c r="O18" s="33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5" t="n">
        <f aca="false">COUNTIF(K18:Z18,"&gt;0")</f>
        <v>3</v>
      </c>
      <c r="AB18" s="36" t="n">
        <f aca="false">CEILING(SUM(K18:Z18)/COUNTIF(K18:Z18,"&gt;0"),0.01)</f>
        <v>10572.22</v>
      </c>
      <c r="AC18" s="36" t="n">
        <f aca="false">AB18*E18</f>
        <v>10572.22</v>
      </c>
      <c r="AD18" s="27" t="n">
        <f aca="false">STDEV(K18:Z18)/AB18*100</f>
        <v>11.0085107404867</v>
      </c>
    </row>
    <row r="19" customFormat="false" ht="34.5" hidden="true" customHeight="true" outlineLevel="0" collapsed="false">
      <c r="A19" s="23"/>
      <c r="B19" s="24"/>
      <c r="C19" s="37"/>
      <c r="D19" s="26"/>
      <c r="E19" s="27"/>
      <c r="F19" s="28"/>
      <c r="G19" s="29"/>
      <c r="H19" s="30"/>
      <c r="I19" s="30"/>
      <c r="J19" s="31"/>
      <c r="K19" s="29"/>
      <c r="L19" s="32"/>
      <c r="M19" s="32"/>
      <c r="N19" s="32"/>
      <c r="O19" s="33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5"/>
      <c r="AB19" s="36"/>
      <c r="AC19" s="36"/>
      <c r="AD19" s="27"/>
    </row>
    <row r="20" customFormat="false" ht="47.55" hidden="false" customHeight="true" outlineLevel="0" collapsed="false">
      <c r="A20" s="23" t="n">
        <v>2</v>
      </c>
      <c r="B20" s="24"/>
      <c r="C20" s="25" t="s">
        <v>65</v>
      </c>
      <c r="D20" s="31"/>
      <c r="E20" s="38" t="n">
        <v>1</v>
      </c>
      <c r="F20" s="39"/>
      <c r="G20" s="40"/>
      <c r="H20" s="30"/>
      <c r="I20" s="30"/>
      <c r="J20" s="31"/>
      <c r="K20" s="29"/>
      <c r="L20" s="33" t="n">
        <v>10583.33</v>
      </c>
      <c r="M20" s="33" t="n">
        <v>8700</v>
      </c>
      <c r="N20" s="33" t="n">
        <v>10416.66</v>
      </c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5" t="n">
        <f aca="false">COUNTIF(K20:Z20,"&gt;0")</f>
        <v>3</v>
      </c>
      <c r="AB20" s="36" t="n">
        <f aca="false">CEILING(SUM(K20:Z20)/COUNTIF(K20:Z20,"&gt;0"),0.01)</f>
        <v>9900</v>
      </c>
      <c r="AC20" s="36" t="n">
        <f aca="false">AB20*E20</f>
        <v>9900</v>
      </c>
      <c r="AD20" s="27" t="n">
        <f aca="false">STDEV(K20:Z20)/AB20*100</f>
        <v>10.5309447869427</v>
      </c>
    </row>
    <row r="21" customFormat="false" ht="24" hidden="false" customHeight="true" outlineLevel="0" collapsed="false">
      <c r="A21" s="41"/>
      <c r="B21" s="42"/>
      <c r="C21" s="43" t="s">
        <v>66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5"/>
      <c r="AC21" s="45" t="n">
        <f aca="false">SUM(AC18:AC20)</f>
        <v>20472.22</v>
      </c>
      <c r="AD21" s="46"/>
    </row>
    <row r="22" customFormat="false" ht="13.5" hidden="true" customHeight="true" outlineLevel="0" collapsed="false">
      <c r="A22" s="4"/>
      <c r="B22" s="4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8"/>
      <c r="AC22" s="4"/>
      <c r="AD22" s="4"/>
    </row>
    <row r="23" s="50" customFormat="true" ht="13.5" hidden="true" customHeight="true" outlineLevel="0" collapsed="false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</row>
    <row r="24" s="50" customFormat="true" ht="15" hidden="true" customHeight="true" outlineLevel="0" collapsed="false">
      <c r="A24" s="49"/>
      <c r="B24" s="49"/>
      <c r="C24" s="51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</row>
    <row r="25" s="50" customFormat="true" ht="15" hidden="true" customHeight="true" outlineLevel="0" collapsed="false">
      <c r="A25" s="49"/>
      <c r="B25" s="49"/>
      <c r="C25" s="51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</row>
    <row r="26" s="50" customFormat="true" ht="15" hidden="false" customHeight="true" outlineLevel="0" collapsed="false">
      <c r="A26" s="49"/>
      <c r="B26" s="49"/>
      <c r="C26" s="52" t="s">
        <v>67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</row>
    <row r="27" customFormat="false" ht="13.5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5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="4" customFormat="true" ht="13.5" hidden="false" customHeight="true" outlineLevel="0" collapsed="false">
      <c r="C28" s="54" t="s">
        <v>68</v>
      </c>
    </row>
    <row r="29" s="4" customFormat="true" ht="13.5" hidden="false" customHeight="true" outlineLevel="0" collapsed="false"/>
    <row r="30" s="4" customFormat="true" ht="13.5" hidden="false" customHeight="true" outlineLevel="0" collapsed="false">
      <c r="C30" s="55" t="n">
        <v>45215</v>
      </c>
      <c r="D30" s="56"/>
      <c r="E30" s="56"/>
      <c r="F30" s="57" t="s">
        <v>69</v>
      </c>
      <c r="G30" s="57"/>
      <c r="H30" s="57"/>
      <c r="I30" s="57"/>
      <c r="J30" s="57"/>
      <c r="K30" s="58"/>
      <c r="L30" s="57"/>
      <c r="M30" s="57"/>
      <c r="N30" s="57"/>
      <c r="O30" s="59"/>
      <c r="P30" s="59"/>
      <c r="V30" s="55" t="s">
        <v>70</v>
      </c>
      <c r="W30" s="55"/>
      <c r="X30" s="55"/>
      <c r="Y30" s="55"/>
      <c r="Z30" s="55"/>
      <c r="AA30" s="55"/>
      <c r="AB30" s="55"/>
      <c r="AC30" s="60"/>
    </row>
    <row r="31" s="4" customFormat="true" ht="13.5" hidden="false" customHeight="true" outlineLevel="0" collapsed="false">
      <c r="C31" s="61" t="s">
        <v>71</v>
      </c>
      <c r="D31" s="56"/>
      <c r="E31" s="56"/>
      <c r="F31" s="59" t="s">
        <v>72</v>
      </c>
      <c r="G31" s="59"/>
      <c r="H31" s="59"/>
      <c r="I31" s="59"/>
      <c r="J31" s="59"/>
      <c r="L31" s="61" t="s">
        <v>73</v>
      </c>
      <c r="M31" s="61"/>
      <c r="N31" s="61"/>
      <c r="O31" s="59"/>
      <c r="P31" s="59"/>
      <c r="V31" s="59"/>
      <c r="W31" s="59"/>
      <c r="X31" s="59"/>
      <c r="Y31" s="59"/>
      <c r="Z31" s="59"/>
      <c r="AA31" s="59"/>
      <c r="AB31" s="59"/>
    </row>
    <row r="32" customFormat="false" ht="13.5" hidden="false" customHeight="true" outlineLevel="0" collapsed="false">
      <c r="A32" s="4"/>
      <c r="B32" s="4"/>
      <c r="C32" s="6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customFormat="false" ht="13.5" hidden="false" customHeight="true" outlineLevel="0" collapsed="false">
      <c r="A33" s="4"/>
      <c r="B33" s="4"/>
      <c r="C33" s="54" t="s">
        <v>74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customFormat="false" ht="13.5" hidden="false" customHeight="tru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customFormat="false" ht="15" hidden="false" customHeight="false" outlineLevel="0" collapsed="false">
      <c r="A35" s="4"/>
      <c r="B35" s="4"/>
      <c r="C35" s="55" t="n">
        <v>45215</v>
      </c>
      <c r="D35" s="56"/>
      <c r="E35" s="56"/>
      <c r="F35" s="57" t="s">
        <v>75</v>
      </c>
      <c r="G35" s="57"/>
      <c r="H35" s="57"/>
      <c r="I35" s="57"/>
      <c r="J35" s="57"/>
      <c r="K35" s="58"/>
      <c r="L35" s="57"/>
      <c r="M35" s="57"/>
      <c r="N35" s="57"/>
      <c r="O35" s="59"/>
      <c r="P35" s="59"/>
      <c r="Q35" s="4"/>
      <c r="R35" s="4"/>
      <c r="S35" s="4"/>
      <c r="T35" s="4"/>
      <c r="U35" s="4"/>
      <c r="V35" s="55" t="s">
        <v>76</v>
      </c>
      <c r="W35" s="55"/>
      <c r="X35" s="55"/>
      <c r="Y35" s="55"/>
      <c r="Z35" s="55"/>
      <c r="AA35" s="55"/>
      <c r="AB35" s="55"/>
      <c r="AC35" s="4"/>
      <c r="AD35" s="4"/>
    </row>
    <row r="36" customFormat="false" ht="15" hidden="false" customHeight="false" outlineLevel="0" collapsed="false">
      <c r="A36" s="4"/>
      <c r="B36" s="4"/>
      <c r="C36" s="61" t="s">
        <v>71</v>
      </c>
      <c r="D36" s="56"/>
      <c r="E36" s="56"/>
      <c r="F36" s="59" t="s">
        <v>72</v>
      </c>
      <c r="G36" s="59"/>
      <c r="H36" s="59"/>
      <c r="I36" s="59"/>
      <c r="J36" s="59"/>
      <c r="K36" s="4"/>
      <c r="L36" s="61" t="s">
        <v>73</v>
      </c>
      <c r="M36" s="61"/>
      <c r="N36" s="61"/>
      <c r="O36" s="59"/>
      <c r="P36" s="59"/>
      <c r="Q36" s="4"/>
      <c r="R36" s="4"/>
      <c r="S36" s="4"/>
      <c r="T36" s="4"/>
      <c r="U36" s="4"/>
      <c r="V36" s="59"/>
      <c r="W36" s="59"/>
      <c r="X36" s="59"/>
      <c r="Y36" s="59"/>
      <c r="Z36" s="59"/>
      <c r="AA36" s="59"/>
      <c r="AB36" s="59"/>
      <c r="AC36" s="4"/>
      <c r="AD36" s="4"/>
    </row>
    <row r="37" customFormat="false" ht="15" hidden="false" customHeight="false" outlineLevel="0" collapsed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9" customFormat="false" ht="12.75" hidden="false" customHeight="false" outlineLevel="0" collapsed="false">
      <c r="C39" s="63" t="s">
        <v>77</v>
      </c>
    </row>
    <row r="41" customFormat="false" ht="12.75" hidden="false" customHeight="false" outlineLevel="0" collapsed="false"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1:M21"/>
    <mergeCell ref="F30:J30"/>
    <mergeCell ref="L30:N30"/>
    <mergeCell ref="V30:AB30"/>
    <mergeCell ref="F31:J31"/>
    <mergeCell ref="L31:N31"/>
    <mergeCell ref="V31:AB31"/>
    <mergeCell ref="F35:J35"/>
    <mergeCell ref="L35:N35"/>
    <mergeCell ref="V35:AB35"/>
    <mergeCell ref="F36:J36"/>
    <mergeCell ref="L36:N36"/>
    <mergeCell ref="V36:AB36"/>
    <mergeCell ref="C41:AD41"/>
  </mergeCells>
  <dataValidations count="1">
    <dataValidation allowBlank="true" errorStyle="stop" operator="between" showDropDown="false" showErrorMessage="true" showInputMessage="true" sqref="D7:AC7" type="list">
      <formula1>подгруппа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dcterms:modified xsi:type="dcterms:W3CDTF">2023-10-16T11:50:14Z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